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P\00-PRESUPUESTOS\2022\Escuela 52\1-INFORMACION GENERAL\"/>
    </mc:Choice>
  </mc:AlternateContent>
  <xr:revisionPtr revIDLastSave="0" documentId="13_ncr:1_{B13EC517-D039-48E5-9A57-7525EDB58D0E}" xr6:coauthVersionLast="45" xr6:coauthVersionMax="45" xr10:uidLastSave="{00000000-0000-0000-0000-000000000000}"/>
  <bookViews>
    <workbookView xWindow="-120" yWindow="-120" windowWidth="20640" windowHeight="1131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generico'!$B$2:$G$81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5" i="43" l="1"/>
  <c r="D77" i="43" l="1"/>
  <c r="G45" i="43" l="1"/>
  <c r="G59" i="43" l="1"/>
  <c r="G58" i="43"/>
  <c r="G57" i="43"/>
  <c r="G56" i="43"/>
  <c r="G55" i="43"/>
  <c r="G54" i="43"/>
  <c r="G40" i="43"/>
  <c r="G39" i="43"/>
  <c r="H53" i="43" l="1"/>
  <c r="G33" i="43"/>
  <c r="G32" i="43"/>
  <c r="G49" i="43" l="1"/>
  <c r="G48" i="43"/>
  <c r="G46" i="43"/>
  <c r="G44" i="43"/>
  <c r="G38" i="43"/>
  <c r="G37" i="43"/>
  <c r="G31" i="43"/>
  <c r="G30" i="43"/>
  <c r="G29" i="43"/>
  <c r="G25" i="43"/>
  <c r="G22" i="43"/>
  <c r="G20" i="43"/>
  <c r="H36" i="43" l="1"/>
  <c r="G47" i="43"/>
  <c r="G43" i="43"/>
  <c r="H34" i="43"/>
  <c r="G28" i="43"/>
  <c r="H27" i="43" s="1"/>
  <c r="G19" i="43"/>
  <c r="G24" i="43"/>
  <c r="G21" i="43"/>
  <c r="G16" i="43"/>
  <c r="G15" i="43"/>
  <c r="G14" i="43"/>
  <c r="G13" i="43"/>
  <c r="G11" i="43"/>
  <c r="G10" i="43" s="1"/>
  <c r="H9" i="43" s="1"/>
  <c r="H17" i="43" l="1"/>
  <c r="H12" i="43"/>
  <c r="G42" i="43"/>
  <c r="H41" i="43" s="1"/>
  <c r="H60" i="43" l="1"/>
  <c r="D63" i="43" l="1"/>
  <c r="D64" i="43" s="1"/>
  <c r="D67" i="43" l="1"/>
  <c r="D65" i="43"/>
  <c r="D68" i="43" l="1"/>
  <c r="D69" i="43" s="1"/>
  <c r="D71" i="43" s="1"/>
  <c r="D74" i="43"/>
  <c r="D78" i="43" s="1"/>
  <c r="D75" i="43" l="1"/>
  <c r="D79" i="43"/>
  <c r="D81" i="43" s="1"/>
</calcChain>
</file>

<file path=xl/sharedStrings.xml><?xml version="1.0" encoding="utf-8"?>
<sst xmlns="http://schemas.openxmlformats.org/spreadsheetml/2006/main" count="164" uniqueCount="139">
  <si>
    <t>PINTURA</t>
  </si>
  <si>
    <t>ml</t>
  </si>
  <si>
    <t>m2</t>
  </si>
  <si>
    <t>RUBRO</t>
  </si>
  <si>
    <t>A</t>
  </si>
  <si>
    <t>unidad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</si>
  <si>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</si>
  <si>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</si>
  <si>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</si>
  <si>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</si>
  <si>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</si>
  <si>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</si>
  <si>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</si>
  <si>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</si>
  <si>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</si>
  <si>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</si>
  <si>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</si>
  <si>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</si>
  <si>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</si>
  <si>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</si>
  <si>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</si>
  <si>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</si>
  <si>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</si>
  <si>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</si>
  <si>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</si>
  <si>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</si>
  <si>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</si>
  <si>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</si>
  <si>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</si>
  <si>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</si>
  <si>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</si>
  <si>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Imprimacion sobre revoques exteriores</t>
  </si>
  <si>
    <t>1.2</t>
  </si>
  <si>
    <t>Limpieza de azotea</t>
  </si>
  <si>
    <t>gl</t>
  </si>
  <si>
    <t>MATRIZ DE OFERTA</t>
  </si>
  <si>
    <t>VARIOS</t>
  </si>
  <si>
    <t>1.2.1</t>
  </si>
  <si>
    <t xml:space="preserve">DEMOLICIONES </t>
  </si>
  <si>
    <t xml:space="preserve"> CARPINTERIA</t>
  </si>
  <si>
    <t>REVESTIMIENTOS</t>
  </si>
  <si>
    <t>CIELORRASOS</t>
  </si>
  <si>
    <t>CONSTRUCCIONES PROVISORIAS</t>
  </si>
  <si>
    <t>PRECIO UNITARIO ($)</t>
  </si>
  <si>
    <t>TOTAL MONTO IMPONIBLE (G+H)</t>
  </si>
  <si>
    <t>Membrana asfaltica 4 mm con dos almas centrales polietileno alta densidad, terminacion aluminio gofrado.</t>
  </si>
  <si>
    <t>1.00</t>
  </si>
  <si>
    <t xml:space="preserve">Picado de revoques interiores </t>
  </si>
  <si>
    <t>Picado de revoques exteriores</t>
  </si>
  <si>
    <t>Picado de revoques de cielorraso</t>
  </si>
  <si>
    <t xml:space="preserve">Vallado  </t>
  </si>
  <si>
    <t>IMPLANTACION EN OBRA</t>
  </si>
  <si>
    <t>ESPACIOS EXTERIORES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</si>
  <si>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</si>
  <si>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</si>
  <si>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</si>
  <si>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</si>
  <si>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</si>
  <si>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 xml:space="preserve">AREAS  CUBIERTAS EXTERIORES ( galerías) </t>
  </si>
  <si>
    <t>PRECIO TOTAL RUBRO ($)</t>
  </si>
  <si>
    <t>OBRA PREVISTA</t>
  </si>
  <si>
    <t>4.00</t>
  </si>
  <si>
    <t>9.00</t>
  </si>
  <si>
    <t>9.1</t>
  </si>
  <si>
    <t>9.1.1</t>
  </si>
  <si>
    <t>9,1,1,1</t>
  </si>
  <si>
    <t>9.1.2</t>
  </si>
  <si>
    <t>9,1,2,1</t>
  </si>
  <si>
    <t>9.1.3</t>
  </si>
  <si>
    <t>9.2</t>
  </si>
  <si>
    <t>9,2,1</t>
  </si>
  <si>
    <t>PRECIO TOTAL SUBRUBRO ($)</t>
  </si>
  <si>
    <t>10.00</t>
  </si>
  <si>
    <t>9.3</t>
  </si>
  <si>
    <t xml:space="preserve">PAVIMENTOS </t>
  </si>
  <si>
    <t>12.00</t>
  </si>
  <si>
    <t>REPARACION DE CUBIERTAS  EXISTENTES</t>
  </si>
  <si>
    <t>TERMINACION DE CUBIERTAS</t>
  </si>
  <si>
    <t>11.00</t>
  </si>
  <si>
    <t>10.3</t>
  </si>
  <si>
    <t>10,3,1</t>
  </si>
  <si>
    <t>10,3,2</t>
  </si>
  <si>
    <t>10,3,4</t>
  </si>
  <si>
    <t>10,3,3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</si>
  <si>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</si>
  <si>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</si>
  <si>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</si>
  <si>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</si>
  <si>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</si>
  <si>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</si>
  <si>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</si>
  <si>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</si>
  <si>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</si>
  <si>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 xml:space="preserve">Pintura al agua </t>
  </si>
  <si>
    <t>17,1,5</t>
  </si>
  <si>
    <t>Pintura acrilica al agua</t>
  </si>
  <si>
    <t xml:space="preserve">Sellador- Fijador al agua </t>
  </si>
  <si>
    <t>Mampostería interior</t>
  </si>
  <si>
    <t>Mampostería exterior</t>
  </si>
  <si>
    <t>Pintura látex al agua antihongos en cielorrasos</t>
  </si>
  <si>
    <t>PINTURA SOBRE METALES</t>
  </si>
  <si>
    <t>PINTURA SOBRE MADERA</t>
  </si>
  <si>
    <t>PINTURA SOBRE PÍSOS</t>
  </si>
  <si>
    <t>PINTURA SOBRE MAMPOSTERÍA, HORMIGÓN  Y YESO</t>
  </si>
  <si>
    <t>Limpieza de desagües pluviales</t>
  </si>
  <si>
    <t>Retiro de impermeabilizacion existente</t>
  </si>
  <si>
    <t>10,3,5</t>
  </si>
  <si>
    <t>Reparación de aberturas existentes</t>
  </si>
  <si>
    <t>Técnico Prevencionista</t>
  </si>
  <si>
    <t>Fletes retiro de obra</t>
  </si>
  <si>
    <t>Fletes durante ejecución de obra</t>
  </si>
  <si>
    <t>Limpieza diaria de obra</t>
  </si>
  <si>
    <t>Limpieza final de obra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</si>
  <si>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</si>
  <si>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</si>
  <si>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</si>
  <si>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</si>
  <si>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</si>
  <si>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</si>
  <si>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>RUBRO VARIOS</t>
  </si>
  <si>
    <t>Deposicion final y acarreo de escombros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</si>
  <si>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</si>
  <si>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</si>
  <si>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</si>
  <si>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</si>
  <si>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</si>
  <si>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</si>
  <si>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</si>
  <si>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</si>
  <si>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</si>
  <si>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</si>
  <si>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Imprimación  - Pintura asfáltica de base solvente</t>
  </si>
  <si>
    <t>Tipo Al01 - Ventanas aula (incluye suministro e instalación)</t>
  </si>
  <si>
    <t>Tipo Al02 - Ventana cocina (incluye suministro e instalación)</t>
  </si>
  <si>
    <t>Tipo Al03 - Ventanas vivienda (incluye suministro y colocación)</t>
  </si>
  <si>
    <t xml:space="preserve">Tipo Al04 - Ventana baño (incluye suministro y colocación) </t>
  </si>
  <si>
    <t>Reparacion revoques cielorraso</t>
  </si>
  <si>
    <t>10% DE OBRA IMPREVISTA</t>
  </si>
  <si>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Obra: Escuela N° 52 Tres Cerros de Santiño - Depatamento de Artigas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</si>
</sst>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8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6"/>
    </xf>
    <xf numFmtId="170" fontId="112" fillId="0" borderId="0" xfId="0" applyFont="1" applyAlignment="1">
      <alignment horizontal="left" vertical="center" indent="15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170" fontId="112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4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4" fillId="54" borderId="43" xfId="17901" applyFont="1" applyFill="1" applyBorder="1" applyAlignment="1">
      <alignment horizontal="center"/>
    </xf>
    <xf numFmtId="207" fontId="111" fillId="0" borderId="42" xfId="47864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4" fillId="57" borderId="41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4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50" borderId="56" xfId="47864" applyNumberFormat="1" applyFont="1" applyFill="1" applyBorder="1" applyAlignment="1">
      <alignment horizontal="right" indent="1"/>
    </xf>
    <xf numFmtId="4" fontId="23" fillId="0" borderId="42" xfId="47842" applyNumberFormat="1" applyFont="1" applyFill="1" applyBorder="1" applyAlignment="1">
      <alignment horizontal="center"/>
    </xf>
    <xf numFmtId="207" fontId="111" fillId="0" borderId="55" xfId="47864" applyNumberFormat="1" applyFont="1" applyFill="1" applyBorder="1" applyAlignment="1">
      <alignment horizontal="right" indent="1"/>
    </xf>
    <xf numFmtId="207" fontId="111" fillId="0" borderId="55" xfId="47864" applyNumberFormat="1" applyFont="1" applyBorder="1" applyAlignment="1">
      <alignment horizontal="right" indent="1"/>
    </xf>
    <xf numFmtId="207" fontId="111" fillId="50" borderId="59" xfId="47864" applyNumberFormat="1" applyFont="1" applyFill="1" applyBorder="1" applyAlignment="1">
      <alignment horizontal="right" indent="1"/>
    </xf>
    <xf numFmtId="4" fontId="113" fillId="0" borderId="55" xfId="47864" applyNumberFormat="1" applyFont="1" applyBorder="1" applyAlignment="1">
      <alignment horizontal="center"/>
    </xf>
    <xf numFmtId="0" fontId="114" fillId="50" borderId="32" xfId="17901" applyFont="1" applyFill="1" applyBorder="1"/>
    <xf numFmtId="0" fontId="23" fillId="0" borderId="57" xfId="17901" applyFont="1" applyFill="1" applyBorder="1"/>
    <xf numFmtId="4" fontId="23" fillId="0" borderId="32" xfId="0" applyNumberFormat="1" applyFont="1" applyFill="1" applyBorder="1"/>
    <xf numFmtId="0" fontId="114" fillId="54" borderId="57" xfId="17901" applyFont="1" applyFill="1" applyBorder="1"/>
    <xf numFmtId="4" fontId="23" fillId="0" borderId="57" xfId="0" applyNumberFormat="1" applyFont="1" applyFill="1" applyBorder="1"/>
    <xf numFmtId="4" fontId="23" fillId="0" borderId="58" xfId="0" applyNumberFormat="1" applyFont="1" applyFill="1" applyBorder="1"/>
    <xf numFmtId="0" fontId="114" fillId="57" borderId="32" xfId="17901" applyFont="1" applyFill="1" applyBorder="1"/>
    <xf numFmtId="0" fontId="101" fillId="50" borderId="32" xfId="17901" applyFont="1" applyFill="1" applyBorder="1"/>
    <xf numFmtId="0" fontId="101" fillId="50" borderId="57" xfId="17901" applyFont="1" applyFill="1" applyBorder="1"/>
    <xf numFmtId="0" fontId="114" fillId="50" borderId="57" xfId="17901" applyFont="1" applyFill="1" applyBorder="1"/>
    <xf numFmtId="4" fontId="23" fillId="0" borderId="57" xfId="0" applyNumberFormat="1" applyFont="1" applyFill="1" applyBorder="1" applyAlignment="1">
      <alignment horizontal="left"/>
    </xf>
    <xf numFmtId="0" fontId="23" fillId="0" borderId="49" xfId="17901" applyFont="1" applyFill="1" applyBorder="1"/>
    <xf numFmtId="0" fontId="23" fillId="0" borderId="43" xfId="17901" applyFont="1" applyBorder="1" applyAlignment="1">
      <alignment horizontal="center"/>
    </xf>
    <xf numFmtId="4" fontId="23" fillId="0" borderId="60" xfId="0" applyNumberFormat="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51" xfId="17901" applyFont="1" applyFill="1" applyBorder="1" applyAlignment="1">
      <alignment horizontal="center"/>
    </xf>
    <xf numFmtId="0" fontId="23" fillId="50" borderId="61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0" borderId="62" xfId="17901" applyFont="1" applyFill="1" applyBorder="1" applyAlignment="1">
      <alignment horizontal="center"/>
    </xf>
    <xf numFmtId="3" fontId="23" fillId="50" borderId="56" xfId="47842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7" borderId="46" xfId="47864" applyNumberFormat="1" applyFont="1" applyFill="1" applyBorder="1" applyAlignment="1">
      <alignment horizontal="right" indent="1"/>
    </xf>
    <xf numFmtId="0" fontId="23" fillId="54" borderId="47" xfId="17901" applyFont="1" applyFill="1" applyBorder="1" applyAlignment="1">
      <alignment horizontal="center"/>
    </xf>
    <xf numFmtId="3" fontId="23" fillId="54" borderId="56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46" xfId="47864" applyNumberFormat="1" applyFont="1" applyFill="1" applyBorder="1" applyAlignment="1"/>
    <xf numFmtId="207" fontId="111" fillId="54" borderId="59" xfId="47864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11" fillId="50" borderId="46" xfId="47864" applyNumberFormat="1" applyFont="1" applyFill="1" applyBorder="1" applyAlignment="1">
      <alignment horizontal="right" indent="1"/>
    </xf>
    <xf numFmtId="207" fontId="111" fillId="57" borderId="44" xfId="47864" applyNumberFormat="1" applyFont="1" applyFill="1" applyBorder="1" applyAlignment="1">
      <alignment horizontal="right" indent="1"/>
    </xf>
    <xf numFmtId="207" fontId="111" fillId="57" borderId="59" xfId="47864" applyNumberFormat="1" applyFont="1" applyFill="1" applyBorder="1" applyAlignment="1">
      <alignment horizontal="right" indent="1"/>
    </xf>
    <xf numFmtId="2" fontId="111" fillId="50" borderId="59" xfId="47864" applyNumberFormat="1" applyFont="1" applyFill="1" applyBorder="1" applyAlignment="1">
      <alignment horizontal="right" indent="1"/>
    </xf>
    <xf numFmtId="2" fontId="114" fillId="57" borderId="41" xfId="17901" applyNumberFormat="1" applyFont="1" applyFill="1" applyBorder="1" applyAlignment="1">
      <alignment horizontal="center"/>
    </xf>
    <xf numFmtId="0" fontId="114" fillId="57" borderId="55" xfId="17901" applyFont="1" applyFill="1" applyBorder="1"/>
    <xf numFmtId="4" fontId="23" fillId="0" borderId="64" xfId="0" applyNumberFormat="1" applyFont="1" applyFill="1" applyBorder="1"/>
    <xf numFmtId="0" fontId="23" fillId="0" borderId="64" xfId="17901" applyFont="1" applyFill="1" applyBorder="1"/>
    <xf numFmtId="189" fontId="23" fillId="0" borderId="41" xfId="17901" applyNumberFormat="1" applyFont="1" applyFill="1" applyBorder="1" applyAlignment="1">
      <alignment horizontal="center"/>
    </xf>
    <xf numFmtId="4" fontId="113" fillId="0" borderId="50" xfId="47864" applyNumberFormat="1" applyFont="1" applyBorder="1" applyAlignment="1">
      <alignment horizontal="center"/>
    </xf>
    <xf numFmtId="4" fontId="23" fillId="0" borderId="48" xfId="47842" applyNumberFormat="1" applyFont="1" applyFill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7" fillId="50" borderId="34" xfId="17901" applyNumberFormat="1" applyFont="1" applyFill="1" applyBorder="1" applyAlignment="1">
      <alignment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0" fontId="101" fillId="50" borderId="34" xfId="17901" applyFont="1" applyFill="1" applyBorder="1" applyAlignment="1">
      <alignment horizontal="center"/>
    </xf>
    <xf numFmtId="0" fontId="7" fillId="50" borderId="6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19" fillId="56" borderId="68" xfId="47865" applyNumberFormat="1" applyFont="1" applyFill="1" applyBorder="1" applyAlignment="1">
      <alignment horizontal="center" vertical="center" wrapText="1"/>
    </xf>
    <xf numFmtId="10" fontId="119" fillId="56" borderId="72" xfId="47865" applyNumberFormat="1" applyFont="1" applyFill="1" applyBorder="1" applyAlignment="1">
      <alignment horizontal="center" vertical="center" wrapText="1"/>
    </xf>
    <xf numFmtId="10" fontId="119" fillId="56" borderId="76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111" fillId="53" borderId="30" xfId="47864" applyNumberFormat="1" applyFont="1" applyFill="1" applyBorder="1"/>
    <xf numFmtId="4" fontId="107" fillId="0" borderId="33" xfId="17901" applyNumberFormat="1" applyFont="1" applyBorder="1" applyAlignment="1">
      <alignment vertical="center"/>
    </xf>
    <xf numFmtId="4" fontId="107" fillId="0" borderId="34" xfId="17901" applyNumberFormat="1" applyFont="1" applyBorder="1" applyAlignment="1">
      <alignment vertical="center"/>
    </xf>
    <xf numFmtId="4" fontId="108" fillId="0" borderId="34" xfId="17901" applyNumberFormat="1" applyFont="1" applyFill="1" applyBorder="1" applyAlignment="1">
      <alignment horizontal="right" vertical="center"/>
    </xf>
    <xf numFmtId="4" fontId="107" fillId="50" borderId="34" xfId="17901" applyNumberFormat="1" applyFont="1" applyFill="1" applyBorder="1" applyAlignment="1">
      <alignment vertical="center"/>
    </xf>
    <xf numFmtId="4" fontId="107" fillId="0" borderId="34" xfId="17901" applyNumberFormat="1" applyFont="1" applyFill="1" applyBorder="1" applyAlignment="1">
      <alignment vertical="center"/>
    </xf>
    <xf numFmtId="4" fontId="108" fillId="0" borderId="34" xfId="17901" applyNumberFormat="1" applyFont="1" applyFill="1" applyBorder="1" applyAlignment="1">
      <alignment vertical="center"/>
    </xf>
    <xf numFmtId="4" fontId="108" fillId="50" borderId="34" xfId="17901" applyNumberFormat="1" applyFont="1" applyFill="1" applyBorder="1" applyAlignment="1">
      <alignment vertical="center"/>
    </xf>
    <xf numFmtId="4" fontId="108" fillId="0" borderId="77" xfId="17901" applyNumberFormat="1" applyFont="1" applyFill="1" applyBorder="1" applyAlignment="1">
      <alignment vertical="center"/>
    </xf>
    <xf numFmtId="4" fontId="7" fillId="50" borderId="34" xfId="17901" applyNumberFormat="1" applyFont="1" applyFill="1" applyBorder="1" applyAlignment="1">
      <alignment vertical="center"/>
    </xf>
    <xf numFmtId="4" fontId="101" fillId="0" borderId="34" xfId="0" applyNumberFormat="1" applyFont="1" applyFill="1" applyBorder="1" applyAlignment="1">
      <alignment horizontal="right"/>
    </xf>
    <xf numFmtId="4" fontId="7" fillId="50" borderId="34" xfId="0" applyNumberFormat="1" applyFont="1" applyFill="1" applyBorder="1" applyAlignment="1">
      <alignment horizontal="center"/>
    </xf>
    <xf numFmtId="4" fontId="108" fillId="0" borderId="34" xfId="17901" applyNumberFormat="1" applyFont="1" applyBorder="1" applyAlignment="1">
      <alignment vertical="center"/>
    </xf>
    <xf numFmtId="4" fontId="115" fillId="51" borderId="53" xfId="0" applyNumberFormat="1" applyFont="1" applyFill="1" applyBorder="1" applyAlignment="1">
      <alignment horizontal="center" vertical="center"/>
    </xf>
    <xf numFmtId="4" fontId="115" fillId="51" borderId="40" xfId="0" applyNumberFormat="1" applyFont="1" applyFill="1" applyBorder="1" applyAlignment="1">
      <alignment horizontal="center" vertical="center"/>
    </xf>
    <xf numFmtId="170" fontId="0" fillId="0" borderId="52" xfId="0" applyBorder="1" applyAlignment="1"/>
    <xf numFmtId="170" fontId="115" fillId="52" borderId="54" xfId="0" applyFont="1" applyFill="1" applyBorder="1" applyAlignment="1">
      <alignment horizontal="center" vertical="center" wrapText="1"/>
    </xf>
    <xf numFmtId="170" fontId="115" fillId="52" borderId="78" xfId="0" applyFont="1" applyFill="1" applyBorder="1" applyAlignment="1">
      <alignment horizontal="center" vertical="center" wrapText="1"/>
    </xf>
    <xf numFmtId="170" fontId="0" fillId="0" borderId="79" xfId="0" applyBorder="1" applyAlignment="1">
      <alignment horizontal="center" vertical="center" wrapText="1"/>
    </xf>
    <xf numFmtId="0" fontId="119" fillId="56" borderId="67" xfId="47865" applyFont="1" applyFill="1" applyBorder="1" applyAlignment="1">
      <alignment horizontal="left" vertical="center" wrapText="1"/>
    </xf>
    <xf numFmtId="170" fontId="0" fillId="0" borderId="68" xfId="0" applyBorder="1" applyAlignment="1">
      <alignment horizontal="left" vertical="center" wrapText="1"/>
    </xf>
    <xf numFmtId="0" fontId="119" fillId="56" borderId="68" xfId="47865" applyFont="1" applyFill="1" applyBorder="1" applyAlignment="1">
      <alignment horizontal="left" vertical="center" wrapText="1"/>
    </xf>
    <xf numFmtId="0" fontId="119" fillId="56" borderId="73" xfId="47865" applyFont="1" applyFill="1" applyBorder="1" applyAlignment="1">
      <alignment horizontal="left" vertical="center" wrapText="1"/>
    </xf>
    <xf numFmtId="0" fontId="119" fillId="56" borderId="74" xfId="47865" applyFont="1" applyFill="1" applyBorder="1" applyAlignment="1">
      <alignment horizontal="left" vertical="center" wrapText="1"/>
    </xf>
    <xf numFmtId="0" fontId="119" fillId="56" borderId="75" xfId="47865" applyFont="1" applyFill="1" applyBorder="1" applyAlignment="1">
      <alignment horizontal="left" vertical="center" wrapText="1"/>
    </xf>
    <xf numFmtId="170" fontId="0" fillId="0" borderId="76" xfId="0" applyBorder="1" applyAlignment="1">
      <alignment horizontal="left" vertical="center" wrapText="1"/>
    </xf>
    <xf numFmtId="0" fontId="119" fillId="56" borderId="76" xfId="47865" applyFont="1" applyFill="1" applyBorder="1" applyAlignment="1">
      <alignment horizontal="left" vertical="center" wrapText="1"/>
    </xf>
    <xf numFmtId="0" fontId="119" fillId="56" borderId="65" xfId="47865" applyFont="1" applyFill="1" applyBorder="1" applyAlignment="1">
      <alignment horizontal="left" vertical="center" wrapText="1"/>
    </xf>
    <xf numFmtId="0" fontId="119" fillId="56" borderId="66" xfId="47865" applyFont="1" applyFill="1" applyBorder="1" applyAlignment="1">
      <alignment horizontal="left" vertical="center" wrapText="1"/>
    </xf>
    <xf numFmtId="0" fontId="119" fillId="56" borderId="72" xfId="47865" applyFont="1" applyFill="1" applyBorder="1" applyAlignment="1">
      <alignment horizontal="left" vertical="center" wrapText="1"/>
    </xf>
    <xf numFmtId="170" fontId="0" fillId="0" borderId="72" xfId="0" applyBorder="1" applyAlignment="1">
      <alignment horizontal="left" vertical="center" wrapText="1"/>
    </xf>
    <xf numFmtId="0" fontId="119" fillId="56" borderId="69" xfId="47865" applyFont="1" applyFill="1" applyBorder="1" applyAlignment="1">
      <alignment horizontal="left" vertical="center" wrapText="1"/>
    </xf>
    <xf numFmtId="0" fontId="119" fillId="56" borderId="70" xfId="47865" applyFont="1" applyFill="1" applyBorder="1" applyAlignment="1">
      <alignment horizontal="left" vertical="center" wrapText="1"/>
    </xf>
    <xf numFmtId="0" fontId="119" fillId="56" borderId="71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107157</xdr:colOff>
      <xdr:row>1</xdr:row>
      <xdr:rowOff>47625</xdr:rowOff>
    </xdr:from>
    <xdr:to>
      <xdr:col>3</xdr:col>
      <xdr:colOff>303068</xdr:colOff>
      <xdr:row>1</xdr:row>
      <xdr:rowOff>1226343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7822"/>
        <a:stretch/>
      </xdr:blipFill>
      <xdr:spPr>
        <a:xfrm>
          <a:off x="511248" y="307398"/>
          <a:ext cx="6257275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4"/>
  <sheetViews>
    <sheetView tabSelected="1" topLeftCell="A37" zoomScale="66" zoomScaleNormal="66" workbookViewId="0">
      <selection activeCell="H69" sqref="H6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78.85546875" style="2" customWidth="1"/>
    <col min="4" max="4" width="19" style="1" customWidth="1"/>
    <col min="5" max="5" width="15.7109375" style="7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37"/>
      <c r="B1" s="38"/>
      <c r="C1" s="37"/>
      <c r="D1" s="38"/>
      <c r="E1" s="39"/>
      <c r="F1" s="37"/>
      <c r="G1" s="37"/>
      <c r="H1" s="37"/>
    </row>
    <row r="2" spans="1:9" ht="99.75" customHeight="1" thickBot="1">
      <c r="A2" s="37"/>
      <c r="B2" s="164"/>
      <c r="C2" s="165"/>
      <c r="D2" s="165"/>
      <c r="E2" s="165"/>
      <c r="F2" s="165"/>
      <c r="G2" s="165"/>
      <c r="H2" s="166"/>
    </row>
    <row r="3" spans="1:9" ht="65.25" customHeight="1" thickBot="1">
      <c r="B3" s="167" t="s">
        <v>138</v>
      </c>
      <c r="C3" s="168"/>
      <c r="D3" s="168"/>
      <c r="E3" s="168"/>
      <c r="F3" s="168"/>
      <c r="G3" s="168"/>
      <c r="H3" s="169"/>
    </row>
    <row r="4" spans="1:9" ht="40.5" customHeight="1">
      <c r="B4" s="178" t="s">
        <v>130</v>
      </c>
      <c r="C4" s="179"/>
      <c r="D4" s="170" t="s">
        <v>118</v>
      </c>
      <c r="E4" s="171"/>
      <c r="F4" s="172"/>
      <c r="G4" s="171"/>
      <c r="H4" s="139"/>
    </row>
    <row r="5" spans="1:9" ht="40.5" customHeight="1">
      <c r="B5" s="182" t="s">
        <v>58</v>
      </c>
      <c r="C5" s="183"/>
      <c r="D5" s="184" t="s">
        <v>117</v>
      </c>
      <c r="E5" s="181"/>
      <c r="F5" s="180"/>
      <c r="G5" s="181"/>
      <c r="H5" s="140"/>
    </row>
    <row r="6" spans="1:9" ht="40.5" customHeight="1" thickBot="1">
      <c r="B6" s="173" t="s">
        <v>52</v>
      </c>
      <c r="C6" s="174"/>
      <c r="D6" s="175" t="s">
        <v>116</v>
      </c>
      <c r="E6" s="176"/>
      <c r="F6" s="177"/>
      <c r="G6" s="176"/>
      <c r="H6" s="141"/>
    </row>
    <row r="7" spans="1:9" ht="40.5" customHeight="1" thickBot="1">
      <c r="B7" s="173" t="s">
        <v>119</v>
      </c>
      <c r="C7" s="174"/>
      <c r="D7" s="175"/>
      <c r="E7" s="176"/>
      <c r="F7" s="177"/>
      <c r="G7" s="176"/>
      <c r="H7" s="141"/>
    </row>
    <row r="8" spans="1:9" ht="66.75" customHeight="1" thickBot="1">
      <c r="B8" s="49" t="s">
        <v>3</v>
      </c>
      <c r="C8" s="49" t="s">
        <v>12</v>
      </c>
      <c r="D8" s="49" t="s">
        <v>10</v>
      </c>
      <c r="E8" s="49" t="s">
        <v>11</v>
      </c>
      <c r="F8" s="50" t="s">
        <v>43</v>
      </c>
      <c r="G8" s="50" t="s">
        <v>71</v>
      </c>
      <c r="H8" s="50" t="s">
        <v>59</v>
      </c>
    </row>
    <row r="9" spans="1:9" ht="19.5" thickBot="1">
      <c r="B9" s="51" t="s">
        <v>46</v>
      </c>
      <c r="C9" s="52" t="s">
        <v>51</v>
      </c>
      <c r="D9" s="53"/>
      <c r="E9" s="54"/>
      <c r="F9" s="55"/>
      <c r="G9" s="77"/>
      <c r="H9" s="105">
        <f>G10</f>
        <v>15000</v>
      </c>
    </row>
    <row r="10" spans="1:9" ht="18.75">
      <c r="B10" s="58" t="s">
        <v>32</v>
      </c>
      <c r="C10" s="88" t="s">
        <v>42</v>
      </c>
      <c r="D10" s="107"/>
      <c r="E10" s="108"/>
      <c r="F10" s="109"/>
      <c r="G10" s="110">
        <f>SUM(G11:G11)</f>
        <v>15000</v>
      </c>
      <c r="H10" s="111"/>
      <c r="I10" s="31"/>
    </row>
    <row r="11" spans="1:9" ht="19.5" thickBot="1">
      <c r="B11" s="57" t="s">
        <v>37</v>
      </c>
      <c r="C11" s="86" t="s">
        <v>50</v>
      </c>
      <c r="D11" s="97" t="s">
        <v>1</v>
      </c>
      <c r="E11" s="40">
        <v>12</v>
      </c>
      <c r="F11" s="40">
        <v>1250</v>
      </c>
      <c r="G11" s="80">
        <f t="shared" ref="G11" si="0">E11*F11</f>
        <v>15000</v>
      </c>
      <c r="H11" s="82"/>
      <c r="I11" s="32"/>
    </row>
    <row r="12" spans="1:9" ht="19.5" thickBot="1">
      <c r="B12" s="76" t="s">
        <v>61</v>
      </c>
      <c r="C12" s="52" t="s">
        <v>38</v>
      </c>
      <c r="D12" s="53"/>
      <c r="E12" s="54"/>
      <c r="F12" s="78"/>
      <c r="G12" s="78"/>
      <c r="H12" s="105">
        <f>SUM(G13:G16)</f>
        <v>30740</v>
      </c>
      <c r="I12" s="34"/>
    </row>
    <row r="13" spans="1:9" ht="18.75">
      <c r="B13" s="60">
        <v>4.0999999999999996</v>
      </c>
      <c r="C13" s="86" t="s">
        <v>47</v>
      </c>
      <c r="D13" s="57" t="s">
        <v>2</v>
      </c>
      <c r="E13" s="40">
        <v>10</v>
      </c>
      <c r="F13" s="40">
        <v>787</v>
      </c>
      <c r="G13" s="80">
        <f t="shared" ref="G13:G16" si="1">E13*F13</f>
        <v>7870</v>
      </c>
      <c r="H13" s="81"/>
      <c r="I13" s="36"/>
    </row>
    <row r="14" spans="1:9" ht="18.75">
      <c r="B14" s="60">
        <v>4.2</v>
      </c>
      <c r="C14" s="86" t="s">
        <v>48</v>
      </c>
      <c r="D14" s="57" t="s">
        <v>2</v>
      </c>
      <c r="E14" s="40">
        <v>10</v>
      </c>
      <c r="F14" s="40">
        <v>787</v>
      </c>
      <c r="G14" s="80">
        <f t="shared" si="1"/>
        <v>7870</v>
      </c>
      <c r="H14" s="81"/>
      <c r="I14" s="31"/>
    </row>
    <row r="15" spans="1:9" ht="18.75">
      <c r="B15" s="60">
        <v>4.3</v>
      </c>
      <c r="C15" s="86" t="s">
        <v>49</v>
      </c>
      <c r="D15" s="57" t="s">
        <v>2</v>
      </c>
      <c r="E15" s="40">
        <v>6</v>
      </c>
      <c r="F15" s="40">
        <v>1075</v>
      </c>
      <c r="G15" s="80">
        <f t="shared" si="1"/>
        <v>6450</v>
      </c>
      <c r="H15" s="81"/>
      <c r="I15" s="35"/>
    </row>
    <row r="16" spans="1:9" ht="19.5" thickBot="1">
      <c r="B16" s="60">
        <v>4.4000000000000004</v>
      </c>
      <c r="C16" s="86" t="s">
        <v>9</v>
      </c>
      <c r="D16" s="57" t="s">
        <v>5</v>
      </c>
      <c r="E16" s="40">
        <v>10</v>
      </c>
      <c r="F16" s="40">
        <v>855</v>
      </c>
      <c r="G16" s="80">
        <f t="shared" si="1"/>
        <v>8550</v>
      </c>
      <c r="H16" s="81"/>
      <c r="I16" s="31"/>
    </row>
    <row r="17" spans="2:14" ht="19.5" thickBot="1">
      <c r="B17" s="65" t="s">
        <v>62</v>
      </c>
      <c r="C17" s="66" t="s">
        <v>40</v>
      </c>
      <c r="D17" s="67"/>
      <c r="E17" s="68"/>
      <c r="F17" s="69"/>
      <c r="G17" s="69"/>
      <c r="H17" s="105">
        <f>+G19+G21+G24</f>
        <v>27164</v>
      </c>
      <c r="I17" s="34"/>
    </row>
    <row r="18" spans="2:14" ht="18.75">
      <c r="B18" s="70" t="s">
        <v>63</v>
      </c>
      <c r="C18" s="91" t="s">
        <v>55</v>
      </c>
      <c r="D18" s="99"/>
      <c r="E18" s="71"/>
      <c r="F18" s="72"/>
      <c r="G18" s="106"/>
      <c r="H18" s="114"/>
      <c r="I18" s="34"/>
    </row>
    <row r="19" spans="2:14" ht="18.75">
      <c r="B19" s="56" t="s">
        <v>64</v>
      </c>
      <c r="C19" s="92" t="s">
        <v>56</v>
      </c>
      <c r="D19" s="100"/>
      <c r="E19" s="74"/>
      <c r="F19" s="75"/>
      <c r="G19" s="113">
        <f>SUM(G20:G20)</f>
        <v>8950</v>
      </c>
      <c r="H19" s="83"/>
      <c r="I19" s="34"/>
    </row>
    <row r="20" spans="2:14" ht="18.75">
      <c r="B20" s="62" t="s">
        <v>65</v>
      </c>
      <c r="C20" s="89" t="s">
        <v>53</v>
      </c>
      <c r="D20" s="98" t="s">
        <v>2</v>
      </c>
      <c r="E20" s="40">
        <v>10</v>
      </c>
      <c r="F20" s="40">
        <v>895</v>
      </c>
      <c r="G20" s="80">
        <f t="shared" ref="G20" si="2">E20*F20</f>
        <v>8950</v>
      </c>
      <c r="H20" s="82"/>
      <c r="I20"/>
    </row>
    <row r="21" spans="2:14" ht="18.75">
      <c r="B21" s="56" t="s">
        <v>66</v>
      </c>
      <c r="C21" s="93" t="s">
        <v>57</v>
      </c>
      <c r="D21" s="101"/>
      <c r="E21" s="104"/>
      <c r="F21" s="79"/>
      <c r="G21" s="116">
        <f>SUM(G22:G22)</f>
        <v>8950</v>
      </c>
      <c r="H21" s="83"/>
      <c r="I21"/>
    </row>
    <row r="22" spans="2:14" ht="18.75">
      <c r="B22" s="62" t="s">
        <v>67</v>
      </c>
      <c r="C22" s="89" t="s">
        <v>54</v>
      </c>
      <c r="D22" s="64" t="s">
        <v>2</v>
      </c>
      <c r="E22" s="40">
        <v>10</v>
      </c>
      <c r="F22" s="40">
        <v>895</v>
      </c>
      <c r="G22" s="80">
        <f t="shared" ref="G22" si="3">E22*F22</f>
        <v>8950</v>
      </c>
      <c r="H22" s="59"/>
      <c r="I22"/>
    </row>
    <row r="23" spans="2:14" ht="18.75">
      <c r="B23" s="56" t="s">
        <v>68</v>
      </c>
      <c r="C23" s="94" t="s">
        <v>36</v>
      </c>
      <c r="D23" s="102"/>
      <c r="E23" s="104"/>
      <c r="F23" s="79"/>
      <c r="G23" s="116"/>
      <c r="H23" s="83"/>
      <c r="I23" s="34"/>
    </row>
    <row r="24" spans="2:14" ht="18.75">
      <c r="B24" s="70" t="s">
        <v>69</v>
      </c>
      <c r="C24" s="91" t="s">
        <v>41</v>
      </c>
      <c r="D24" s="99"/>
      <c r="E24" s="71"/>
      <c r="F24" s="72"/>
      <c r="G24" s="106">
        <f>SUM(G25:G25)</f>
        <v>9264</v>
      </c>
      <c r="H24" s="115"/>
      <c r="I24" s="34"/>
    </row>
    <row r="25" spans="2:14" ht="18.75">
      <c r="B25" s="64" t="s">
        <v>70</v>
      </c>
      <c r="C25" s="86" t="s">
        <v>136</v>
      </c>
      <c r="D25" s="64" t="s">
        <v>2</v>
      </c>
      <c r="E25" s="73">
        <v>8</v>
      </c>
      <c r="F25" s="40">
        <v>1158</v>
      </c>
      <c r="G25" s="80">
        <f t="shared" ref="G25" si="4">E25*F25</f>
        <v>9264</v>
      </c>
      <c r="H25" s="81"/>
      <c r="I25"/>
    </row>
    <row r="26" spans="2:14" ht="19.5" thickBot="1">
      <c r="B26" s="117" t="s">
        <v>73</v>
      </c>
      <c r="C26" s="91" t="s">
        <v>74</v>
      </c>
      <c r="D26" s="99"/>
      <c r="E26" s="71"/>
      <c r="F26" s="72"/>
      <c r="G26" s="106"/>
      <c r="H26" s="115"/>
      <c r="I26"/>
    </row>
    <row r="27" spans="2:14" ht="19.5" thickBot="1">
      <c r="B27" s="65" t="s">
        <v>72</v>
      </c>
      <c r="C27" s="66" t="s">
        <v>77</v>
      </c>
      <c r="D27" s="67"/>
      <c r="E27" s="68"/>
      <c r="F27" s="69"/>
      <c r="G27" s="69"/>
      <c r="H27" s="105">
        <f>+G28</f>
        <v>123240</v>
      </c>
      <c r="N27" s="33"/>
    </row>
    <row r="28" spans="2:14" ht="18.75">
      <c r="B28" s="117" t="s">
        <v>79</v>
      </c>
      <c r="C28" s="91" t="s">
        <v>76</v>
      </c>
      <c r="D28" s="99"/>
      <c r="E28" s="71"/>
      <c r="F28" s="72"/>
      <c r="G28" s="106">
        <f>SUM(G29:G33)</f>
        <v>123240</v>
      </c>
      <c r="H28" s="115"/>
      <c r="I28" s="33"/>
      <c r="J28"/>
      <c r="N28" s="33"/>
    </row>
    <row r="29" spans="2:14" ht="18.75">
      <c r="B29" s="64" t="s">
        <v>80</v>
      </c>
      <c r="C29" s="87" t="s">
        <v>33</v>
      </c>
      <c r="D29" s="63" t="s">
        <v>34</v>
      </c>
      <c r="E29" s="40">
        <v>1</v>
      </c>
      <c r="F29" s="40">
        <v>10520</v>
      </c>
      <c r="G29" s="80">
        <f t="shared" ref="G29:G33" si="5">E29*F29</f>
        <v>10520</v>
      </c>
      <c r="H29" s="59"/>
      <c r="I29" s="33"/>
      <c r="J29"/>
      <c r="N29" s="33"/>
    </row>
    <row r="30" spans="2:14" ht="18.75">
      <c r="B30" s="64" t="s">
        <v>81</v>
      </c>
      <c r="C30" s="95" t="s">
        <v>104</v>
      </c>
      <c r="D30" s="98" t="s">
        <v>34</v>
      </c>
      <c r="E30" s="40">
        <v>1</v>
      </c>
      <c r="F30" s="40">
        <v>8500</v>
      </c>
      <c r="G30" s="80">
        <f t="shared" si="5"/>
        <v>8500</v>
      </c>
      <c r="H30" s="82"/>
      <c r="I30" s="33"/>
      <c r="J30"/>
      <c r="N30" s="33"/>
    </row>
    <row r="31" spans="2:14" ht="18.75">
      <c r="B31" s="64" t="s">
        <v>83</v>
      </c>
      <c r="C31" s="90" t="s">
        <v>105</v>
      </c>
      <c r="D31" s="98" t="s">
        <v>2</v>
      </c>
      <c r="E31" s="40">
        <v>60</v>
      </c>
      <c r="F31" s="40">
        <v>145</v>
      </c>
      <c r="G31" s="80">
        <f t="shared" si="5"/>
        <v>8700</v>
      </c>
      <c r="H31" s="82"/>
      <c r="I31" s="33"/>
      <c r="J31"/>
      <c r="N31" s="33"/>
    </row>
    <row r="32" spans="2:14" ht="18.75">
      <c r="B32" s="64" t="s">
        <v>82</v>
      </c>
      <c r="C32" s="95" t="s">
        <v>131</v>
      </c>
      <c r="D32" s="98" t="s">
        <v>2</v>
      </c>
      <c r="E32" s="40">
        <v>60</v>
      </c>
      <c r="F32" s="40">
        <v>625</v>
      </c>
      <c r="G32" s="80">
        <f t="shared" si="5"/>
        <v>37500</v>
      </c>
      <c r="H32" s="82"/>
      <c r="I32" s="33"/>
      <c r="J32"/>
      <c r="N32" s="33"/>
    </row>
    <row r="33" spans="2:14" ht="19.5" thickBot="1">
      <c r="B33" s="64" t="s">
        <v>106</v>
      </c>
      <c r="C33" s="95" t="s">
        <v>45</v>
      </c>
      <c r="D33" s="98" t="s">
        <v>2</v>
      </c>
      <c r="E33" s="40">
        <v>60</v>
      </c>
      <c r="F33" s="40">
        <v>967</v>
      </c>
      <c r="G33" s="80">
        <f t="shared" si="5"/>
        <v>58020</v>
      </c>
      <c r="H33" s="82"/>
      <c r="I33" s="33"/>
      <c r="J33"/>
      <c r="N33" s="33"/>
    </row>
    <row r="34" spans="2:14" ht="19.5" thickBot="1">
      <c r="B34" s="65" t="s">
        <v>78</v>
      </c>
      <c r="C34" s="66" t="s">
        <v>39</v>
      </c>
      <c r="D34" s="67"/>
      <c r="E34" s="68"/>
      <c r="F34" s="69"/>
      <c r="G34" s="69"/>
      <c r="H34" s="105">
        <f>SUM(G35:G35)</f>
        <v>17300</v>
      </c>
      <c r="I34" s="33"/>
      <c r="J34"/>
      <c r="N34" s="33"/>
    </row>
    <row r="35" spans="2:14" ht="19.5" thickBot="1">
      <c r="B35" s="57">
        <v>11.1</v>
      </c>
      <c r="C35" s="89" t="s">
        <v>107</v>
      </c>
      <c r="D35" s="64" t="s">
        <v>5</v>
      </c>
      <c r="E35" s="40">
        <v>2</v>
      </c>
      <c r="F35" s="40">
        <v>8650</v>
      </c>
      <c r="G35" s="80">
        <f t="shared" ref="G35" si="6">E35*F35</f>
        <v>17300</v>
      </c>
      <c r="H35" s="59"/>
      <c r="I35" s="33"/>
      <c r="J35"/>
      <c r="N35" s="33"/>
    </row>
    <row r="36" spans="2:14" ht="19.5" thickBot="1">
      <c r="B36" s="65" t="s">
        <v>75</v>
      </c>
      <c r="C36" s="66" t="s">
        <v>7</v>
      </c>
      <c r="D36" s="67"/>
      <c r="E36" s="68"/>
      <c r="F36" s="69"/>
      <c r="G36" s="69"/>
      <c r="H36" s="105">
        <f>SUM(G37:G40)</f>
        <v>205575</v>
      </c>
      <c r="I36" s="33"/>
      <c r="J36"/>
      <c r="N36" s="33"/>
    </row>
    <row r="37" spans="2:14" ht="18.75">
      <c r="B37" s="61">
        <v>12.1</v>
      </c>
      <c r="C37" s="87" t="s">
        <v>132</v>
      </c>
      <c r="D37" s="63" t="s">
        <v>5</v>
      </c>
      <c r="E37" s="40">
        <v>5</v>
      </c>
      <c r="F37" s="40">
        <v>28500</v>
      </c>
      <c r="G37" s="80">
        <f t="shared" ref="G37:G40" si="7">E37*F37</f>
        <v>142500</v>
      </c>
      <c r="H37" s="59"/>
      <c r="I37" s="33"/>
      <c r="J37"/>
      <c r="N37" s="33"/>
    </row>
    <row r="38" spans="2:14" ht="18.75">
      <c r="B38" s="57">
        <v>12.2</v>
      </c>
      <c r="C38" s="89" t="s">
        <v>133</v>
      </c>
      <c r="D38" s="64" t="s">
        <v>5</v>
      </c>
      <c r="E38" s="40">
        <v>1</v>
      </c>
      <c r="F38" s="40">
        <v>11800</v>
      </c>
      <c r="G38" s="80">
        <f t="shared" si="7"/>
        <v>11800</v>
      </c>
      <c r="H38" s="59"/>
      <c r="I38" s="33"/>
      <c r="J38"/>
      <c r="N38" s="33"/>
    </row>
    <row r="39" spans="2:14" ht="18.75">
      <c r="B39" s="61">
        <v>12.3</v>
      </c>
      <c r="C39" s="119" t="s">
        <v>134</v>
      </c>
      <c r="D39" s="64" t="s">
        <v>5</v>
      </c>
      <c r="E39" s="40">
        <v>3</v>
      </c>
      <c r="F39" s="40">
        <v>14625</v>
      </c>
      <c r="G39" s="80">
        <f t="shared" si="7"/>
        <v>43875</v>
      </c>
      <c r="H39" s="59"/>
      <c r="I39" s="33"/>
      <c r="J39"/>
      <c r="N39" s="33"/>
    </row>
    <row r="40" spans="2:14" ht="19.5" thickBot="1">
      <c r="B40" s="61">
        <v>12.4</v>
      </c>
      <c r="C40" s="119" t="s">
        <v>135</v>
      </c>
      <c r="D40" s="64" t="s">
        <v>5</v>
      </c>
      <c r="E40" s="40">
        <v>1</v>
      </c>
      <c r="F40" s="40">
        <v>7400</v>
      </c>
      <c r="G40" s="80">
        <f t="shared" si="7"/>
        <v>7400</v>
      </c>
      <c r="H40" s="59"/>
      <c r="I40" s="33"/>
      <c r="J40"/>
      <c r="N40" s="33"/>
    </row>
    <row r="41" spans="2:14" ht="19.5" thickBot="1">
      <c r="B41" s="65" t="s">
        <v>84</v>
      </c>
      <c r="C41" s="66" t="s">
        <v>0</v>
      </c>
      <c r="D41" s="67"/>
      <c r="E41" s="68"/>
      <c r="F41" s="69"/>
      <c r="G41" s="69"/>
      <c r="H41" s="105">
        <f>+G42+G47</f>
        <v>32300</v>
      </c>
    </row>
    <row r="42" spans="2:14" ht="18.75">
      <c r="B42" s="117" t="s">
        <v>85</v>
      </c>
      <c r="C42" s="91" t="s">
        <v>103</v>
      </c>
      <c r="D42" s="99"/>
      <c r="E42" s="71"/>
      <c r="F42" s="72"/>
      <c r="G42" s="106">
        <f>G43+G47</f>
        <v>22550</v>
      </c>
      <c r="H42" s="115"/>
    </row>
    <row r="43" spans="2:14" ht="18.75">
      <c r="B43" s="56"/>
      <c r="C43" s="85" t="s">
        <v>97</v>
      </c>
      <c r="D43" s="112"/>
      <c r="E43" s="74"/>
      <c r="F43" s="75"/>
      <c r="G43" s="113">
        <f>SUM(G44:G46)</f>
        <v>12800</v>
      </c>
      <c r="H43" s="83"/>
    </row>
    <row r="44" spans="2:14" ht="18.75">
      <c r="B44" s="61" t="s">
        <v>89</v>
      </c>
      <c r="C44" s="87" t="s">
        <v>96</v>
      </c>
      <c r="D44" s="64" t="s">
        <v>2</v>
      </c>
      <c r="E44" s="40">
        <v>10</v>
      </c>
      <c r="F44" s="40">
        <v>325</v>
      </c>
      <c r="G44" s="80">
        <f t="shared" ref="G44:G46" si="8">E44*F44</f>
        <v>3250</v>
      </c>
      <c r="H44" s="59"/>
    </row>
    <row r="45" spans="2:14" ht="18.75">
      <c r="B45" s="61" t="s">
        <v>90</v>
      </c>
      <c r="C45" s="89" t="s">
        <v>93</v>
      </c>
      <c r="D45" s="64" t="s">
        <v>2</v>
      </c>
      <c r="E45" s="40">
        <v>10</v>
      </c>
      <c r="F45" s="40">
        <v>347</v>
      </c>
      <c r="G45" s="80">
        <f t="shared" si="8"/>
        <v>3470</v>
      </c>
      <c r="H45" s="59"/>
    </row>
    <row r="46" spans="2:14" ht="18.75">
      <c r="B46" s="61" t="s">
        <v>91</v>
      </c>
      <c r="C46" s="89" t="s">
        <v>99</v>
      </c>
      <c r="D46" s="64" t="s">
        <v>2</v>
      </c>
      <c r="E46" s="40">
        <v>10</v>
      </c>
      <c r="F46" s="40">
        <v>608</v>
      </c>
      <c r="G46" s="80">
        <f t="shared" si="8"/>
        <v>6080</v>
      </c>
      <c r="H46" s="59"/>
    </row>
    <row r="47" spans="2:14" ht="18.75">
      <c r="B47" s="56"/>
      <c r="C47" s="85" t="s">
        <v>98</v>
      </c>
      <c r="D47" s="112"/>
      <c r="E47" s="74"/>
      <c r="F47" s="75"/>
      <c r="G47" s="113">
        <f>SUM(G48:G49)</f>
        <v>9750</v>
      </c>
      <c r="H47" s="83"/>
    </row>
    <row r="48" spans="2:14" ht="18.75">
      <c r="B48" s="61" t="s">
        <v>92</v>
      </c>
      <c r="C48" s="89" t="s">
        <v>31</v>
      </c>
      <c r="D48" s="64" t="s">
        <v>2</v>
      </c>
      <c r="E48" s="40">
        <v>10</v>
      </c>
      <c r="F48" s="40">
        <v>325</v>
      </c>
      <c r="G48" s="80">
        <f t="shared" ref="G48:G49" si="9">E48*F48</f>
        <v>3250</v>
      </c>
      <c r="H48" s="59"/>
    </row>
    <row r="49" spans="2:8" ht="18.75">
      <c r="B49" s="61" t="s">
        <v>94</v>
      </c>
      <c r="C49" s="89" t="s">
        <v>95</v>
      </c>
      <c r="D49" s="64" t="s">
        <v>2</v>
      </c>
      <c r="E49" s="40">
        <v>10</v>
      </c>
      <c r="F49" s="40">
        <v>650</v>
      </c>
      <c r="G49" s="80">
        <f t="shared" si="9"/>
        <v>6500</v>
      </c>
      <c r="H49" s="59"/>
    </row>
    <row r="50" spans="2:8" ht="18.75">
      <c r="B50" s="117" t="s">
        <v>86</v>
      </c>
      <c r="C50" s="118" t="s">
        <v>101</v>
      </c>
      <c r="D50" s="99"/>
      <c r="E50" s="71"/>
      <c r="F50" s="72"/>
      <c r="G50" s="106"/>
      <c r="H50" s="115"/>
    </row>
    <row r="51" spans="2:8" ht="18.75">
      <c r="B51" s="117" t="s">
        <v>87</v>
      </c>
      <c r="C51" s="118" t="s">
        <v>100</v>
      </c>
      <c r="D51" s="99"/>
      <c r="E51" s="71"/>
      <c r="F51" s="72"/>
      <c r="G51" s="106"/>
      <c r="H51" s="115"/>
    </row>
    <row r="52" spans="2:8" ht="19.5" thickBot="1">
      <c r="B52" s="117" t="s">
        <v>88</v>
      </c>
      <c r="C52" s="118" t="s">
        <v>102</v>
      </c>
      <c r="D52" s="99"/>
      <c r="E52" s="71"/>
      <c r="F52" s="72"/>
      <c r="G52" s="106"/>
      <c r="H52" s="115"/>
    </row>
    <row r="53" spans="2:8" ht="19.5" thickBot="1">
      <c r="B53" s="65" t="s">
        <v>113</v>
      </c>
      <c r="C53" s="66" t="s">
        <v>36</v>
      </c>
      <c r="D53" s="67"/>
      <c r="E53" s="68"/>
      <c r="F53" s="69"/>
      <c r="G53" s="69"/>
      <c r="H53" s="105">
        <f>SUM(G54:G59)</f>
        <v>91150</v>
      </c>
    </row>
    <row r="54" spans="2:8" ht="18.75">
      <c r="B54" s="121">
        <v>26.1</v>
      </c>
      <c r="C54" s="120" t="s">
        <v>108</v>
      </c>
      <c r="D54" s="57" t="s">
        <v>30</v>
      </c>
      <c r="E54" s="40">
        <v>1</v>
      </c>
      <c r="F54" s="40">
        <v>32500</v>
      </c>
      <c r="G54" s="80">
        <f t="shared" ref="G54:G59" si="10">E54*F54</f>
        <v>32500</v>
      </c>
      <c r="H54" s="84"/>
    </row>
    <row r="55" spans="2:8" ht="18.75">
      <c r="B55" s="61">
        <v>26.2</v>
      </c>
      <c r="C55" s="120" t="s">
        <v>110</v>
      </c>
      <c r="D55" s="57" t="s">
        <v>30</v>
      </c>
      <c r="E55" s="73">
        <v>1</v>
      </c>
      <c r="F55" s="40">
        <v>9500</v>
      </c>
      <c r="G55" s="80">
        <f t="shared" si="10"/>
        <v>9500</v>
      </c>
      <c r="H55" s="81"/>
    </row>
    <row r="56" spans="2:8" ht="18.75">
      <c r="B56" s="61">
        <v>26.3</v>
      </c>
      <c r="C56" s="120" t="s">
        <v>109</v>
      </c>
      <c r="D56" s="57" t="s">
        <v>30</v>
      </c>
      <c r="E56" s="73">
        <v>1</v>
      </c>
      <c r="F56" s="40">
        <v>14850</v>
      </c>
      <c r="G56" s="80">
        <f t="shared" si="10"/>
        <v>14850</v>
      </c>
      <c r="H56" s="81"/>
    </row>
    <row r="57" spans="2:8" ht="18.75">
      <c r="B57" s="61">
        <v>26.4</v>
      </c>
      <c r="C57" s="120" t="s">
        <v>111</v>
      </c>
      <c r="D57" s="57" t="s">
        <v>30</v>
      </c>
      <c r="E57" s="73">
        <v>1</v>
      </c>
      <c r="F57" s="40">
        <v>9500</v>
      </c>
      <c r="G57" s="80">
        <f t="shared" si="10"/>
        <v>9500</v>
      </c>
      <c r="H57" s="81"/>
    </row>
    <row r="58" spans="2:8" ht="18.75">
      <c r="B58" s="61">
        <v>26.5</v>
      </c>
      <c r="C58" s="120" t="s">
        <v>112</v>
      </c>
      <c r="D58" s="57" t="s">
        <v>30</v>
      </c>
      <c r="E58" s="73">
        <v>1</v>
      </c>
      <c r="F58" s="40">
        <v>15000</v>
      </c>
      <c r="G58" s="80">
        <f t="shared" si="10"/>
        <v>15000</v>
      </c>
      <c r="H58" s="81"/>
    </row>
    <row r="59" spans="2:8" ht="19.5" thickBot="1">
      <c r="B59" s="61">
        <v>26.6</v>
      </c>
      <c r="C59" s="96" t="s">
        <v>120</v>
      </c>
      <c r="D59" s="103" t="s">
        <v>30</v>
      </c>
      <c r="E59" s="123">
        <v>1</v>
      </c>
      <c r="F59" s="123">
        <v>9800</v>
      </c>
      <c r="G59" s="124">
        <f t="shared" si="10"/>
        <v>9800</v>
      </c>
      <c r="H59" s="122"/>
    </row>
    <row r="60" spans="2:8" ht="19.5" thickBot="1">
      <c r="B60" s="46"/>
      <c r="C60" s="41"/>
      <c r="D60" s="47"/>
      <c r="E60" s="48"/>
      <c r="F60" s="30"/>
      <c r="G60" s="30"/>
      <c r="H60" s="151">
        <f>SUM(H9:H59)</f>
        <v>542469</v>
      </c>
    </row>
    <row r="61" spans="2:8" ht="18.75">
      <c r="B61" s="26"/>
      <c r="C61" s="27"/>
      <c r="D61" s="26"/>
      <c r="E61" s="28"/>
      <c r="F61" s="30"/>
      <c r="G61" s="29"/>
      <c r="H61" s="4"/>
    </row>
    <row r="62" spans="2:8" ht="18.75" thickBot="1">
      <c r="B62" s="3"/>
      <c r="C62" s="20" t="s">
        <v>35</v>
      </c>
      <c r="D62" s="3"/>
      <c r="E62" s="6"/>
      <c r="F62" s="14"/>
      <c r="G62" s="15"/>
      <c r="H62" s="4"/>
    </row>
    <row r="63" spans="2:8" ht="15">
      <c r="B63" s="21" t="s">
        <v>4</v>
      </c>
      <c r="C63" s="22" t="s">
        <v>60</v>
      </c>
      <c r="D63" s="152">
        <f>H60</f>
        <v>542469</v>
      </c>
      <c r="E63" s="9"/>
      <c r="H63" s="12"/>
    </row>
    <row r="64" spans="2:8" ht="15">
      <c r="B64" s="23" t="s">
        <v>6</v>
      </c>
      <c r="C64" s="24" t="s">
        <v>137</v>
      </c>
      <c r="D64" s="153">
        <f>D63*0.1</f>
        <v>54246.9</v>
      </c>
      <c r="E64" s="9"/>
      <c r="G64" s="11"/>
      <c r="H64" s="4"/>
    </row>
    <row r="65" spans="2:8" ht="15">
      <c r="B65" s="23" t="s">
        <v>8</v>
      </c>
      <c r="C65" s="44" t="s">
        <v>13</v>
      </c>
      <c r="D65" s="154">
        <f>SUM(D63:D64)</f>
        <v>596715.9</v>
      </c>
      <c r="E65" s="8" t="s">
        <v>14</v>
      </c>
      <c r="G65" s="10"/>
      <c r="H65" s="4"/>
    </row>
    <row r="66" spans="2:8" ht="15">
      <c r="B66" s="127"/>
      <c r="C66" s="128"/>
      <c r="D66" s="155"/>
      <c r="E66" s="8"/>
      <c r="G66" s="10"/>
      <c r="H66" s="4"/>
    </row>
    <row r="67" spans="2:8" ht="15">
      <c r="B67" s="23" t="s">
        <v>15</v>
      </c>
      <c r="C67" s="24" t="s">
        <v>16</v>
      </c>
      <c r="D67" s="156">
        <f>D63*0.22</f>
        <v>119343.18000000001</v>
      </c>
      <c r="E67" s="8"/>
      <c r="G67" s="10"/>
      <c r="H67" s="4"/>
    </row>
    <row r="68" spans="2:8" ht="15">
      <c r="B68" s="23" t="s">
        <v>17</v>
      </c>
      <c r="C68" s="24" t="s">
        <v>18</v>
      </c>
      <c r="D68" s="156">
        <f>D64*0.22</f>
        <v>11934.318000000001</v>
      </c>
      <c r="E68" s="18"/>
      <c r="G68" s="10"/>
      <c r="H68" s="4"/>
    </row>
    <row r="69" spans="2:8" ht="15">
      <c r="B69" s="132" t="s">
        <v>19</v>
      </c>
      <c r="C69" s="133" t="s">
        <v>20</v>
      </c>
      <c r="D69" s="157">
        <f>SUM(D67:D68)</f>
        <v>131277.49800000002</v>
      </c>
      <c r="E69" s="19"/>
      <c r="G69" s="11"/>
      <c r="H69" s="4"/>
    </row>
    <row r="70" spans="2:8" ht="15">
      <c r="B70" s="137"/>
      <c r="C70" s="138"/>
      <c r="D70" s="158"/>
      <c r="E70" s="19"/>
      <c r="G70" s="11"/>
      <c r="H70" s="4"/>
    </row>
    <row r="71" spans="2:8" ht="15">
      <c r="B71" s="132" t="s">
        <v>21</v>
      </c>
      <c r="C71" s="136" t="s">
        <v>115</v>
      </c>
      <c r="D71" s="159">
        <f>D65+D69</f>
        <v>727993.39800000004</v>
      </c>
      <c r="E71" s="19"/>
      <c r="G71" s="11"/>
      <c r="H71" s="4"/>
    </row>
    <row r="72" spans="2:8" ht="15">
      <c r="B72" s="134"/>
      <c r="C72" s="135"/>
      <c r="D72" s="160"/>
      <c r="E72" s="9"/>
      <c r="G72" s="13"/>
      <c r="H72" s="4"/>
    </row>
    <row r="73" spans="2:8" ht="15">
      <c r="B73" s="23" t="s">
        <v>23</v>
      </c>
      <c r="C73" s="24" t="s">
        <v>22</v>
      </c>
      <c r="D73" s="153">
        <v>99842</v>
      </c>
      <c r="E73" s="9"/>
      <c r="G73" s="11"/>
      <c r="H73" s="4"/>
    </row>
    <row r="74" spans="2:8" ht="15">
      <c r="B74" s="23" t="s">
        <v>25</v>
      </c>
      <c r="C74" s="24" t="s">
        <v>24</v>
      </c>
      <c r="D74" s="153">
        <f>D64*0.5</f>
        <v>27123.45</v>
      </c>
      <c r="E74" s="9"/>
      <c r="G74" s="11"/>
      <c r="H74" s="4"/>
    </row>
    <row r="75" spans="2:8" ht="15">
      <c r="B75" s="42"/>
      <c r="C75" s="43" t="s">
        <v>44</v>
      </c>
      <c r="D75" s="161">
        <f>SUM(D73:D74)</f>
        <v>126965.45</v>
      </c>
      <c r="E75" s="5"/>
    </row>
    <row r="76" spans="2:8" ht="14.25">
      <c r="B76" s="130"/>
      <c r="C76" s="131"/>
      <c r="D76" s="162"/>
      <c r="E76" s="5"/>
    </row>
    <row r="77" spans="2:8" ht="15">
      <c r="B77" s="23" t="s">
        <v>26</v>
      </c>
      <c r="C77" s="24" t="s">
        <v>128</v>
      </c>
      <c r="D77" s="153">
        <f>D73*0.6676</f>
        <v>66654.519199999995</v>
      </c>
      <c r="E77" s="9"/>
      <c r="G77" s="11"/>
      <c r="H77" s="4"/>
    </row>
    <row r="78" spans="2:8" ht="15">
      <c r="B78" s="23" t="s">
        <v>27</v>
      </c>
      <c r="C78" s="24" t="s">
        <v>129</v>
      </c>
      <c r="D78" s="153">
        <f>D74*0.6676</f>
        <v>18107.61522</v>
      </c>
      <c r="E78" s="9"/>
      <c r="G78" s="11"/>
      <c r="H78" s="4"/>
    </row>
    <row r="79" spans="2:8" ht="15">
      <c r="B79" s="23" t="s">
        <v>29</v>
      </c>
      <c r="C79" s="44" t="s">
        <v>28</v>
      </c>
      <c r="D79" s="163">
        <f>SUM(D77:D78)</f>
        <v>84762.134419999988</v>
      </c>
      <c r="E79" s="9"/>
      <c r="G79" s="11"/>
      <c r="H79" s="4"/>
    </row>
    <row r="80" spans="2:8" ht="15">
      <c r="B80" s="127"/>
      <c r="C80" s="128"/>
      <c r="D80" s="129"/>
      <c r="E80" s="9"/>
      <c r="G80" s="13"/>
      <c r="H80" s="4"/>
    </row>
    <row r="81" spans="1:9" ht="15.75" thickBot="1">
      <c r="B81" s="25" t="s">
        <v>114</v>
      </c>
      <c r="C81" s="45" t="s">
        <v>121</v>
      </c>
      <c r="D81" s="126">
        <f>D71+D79</f>
        <v>812755.53242000006</v>
      </c>
      <c r="E81" s="9"/>
      <c r="G81" s="12"/>
      <c r="H81" s="4"/>
    </row>
    <row r="82" spans="1:9">
      <c r="G82" s="4"/>
      <c r="H82" s="4"/>
    </row>
    <row r="84" spans="1:9">
      <c r="B84" s="125"/>
    </row>
    <row r="87" spans="1:9" s="1" customFormat="1">
      <c r="A87" s="2"/>
      <c r="C87" s="142"/>
      <c r="E87" s="7"/>
      <c r="F87" s="2"/>
      <c r="G87" s="2"/>
      <c r="H87" s="2"/>
      <c r="I87" s="2"/>
    </row>
    <row r="88" spans="1:9" s="1" customFormat="1">
      <c r="C88" s="2"/>
      <c r="E88" s="7"/>
      <c r="F88" s="2"/>
      <c r="G88" s="2"/>
      <c r="H88" s="2"/>
      <c r="I88" s="2"/>
    </row>
    <row r="89" spans="1:9">
      <c r="A89" s="1"/>
      <c r="C89" s="142"/>
    </row>
    <row r="93" spans="1:9">
      <c r="E93" s="16"/>
    </row>
    <row r="94" spans="1:9">
      <c r="E94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21 G24 G28 G4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F16" sqref="F16"/>
    </sheetView>
  </sheetViews>
  <sheetFormatPr baseColWidth="10" defaultRowHeight="12.75"/>
  <sheetData>
    <row r="2" spans="2:20" ht="18.75">
      <c r="B2" s="143" t="s">
        <v>122</v>
      </c>
      <c r="C2" s="143"/>
      <c r="D2" s="143"/>
      <c r="E2" s="143"/>
      <c r="F2" s="143"/>
      <c r="G2" s="143"/>
      <c r="H2" s="143"/>
    </row>
    <row r="3" spans="2:20" ht="18.75">
      <c r="B3" s="143"/>
      <c r="C3" s="143"/>
      <c r="D3" s="143"/>
      <c r="E3" s="143"/>
      <c r="F3" s="143"/>
      <c r="G3" s="143"/>
      <c r="H3" s="143"/>
    </row>
    <row r="4" spans="2:20" ht="15">
      <c r="B4" s="146">
        <v>1</v>
      </c>
      <c r="C4" s="185" t="s">
        <v>123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47"/>
      <c r="Q4" s="147"/>
      <c r="R4" s="147"/>
      <c r="S4" s="147"/>
      <c r="T4" s="147"/>
    </row>
    <row r="5" spans="2:20" ht="15">
      <c r="B5" s="146"/>
      <c r="C5" s="185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47"/>
      <c r="Q5" s="147"/>
      <c r="R5" s="147"/>
      <c r="S5" s="147"/>
      <c r="T5" s="147"/>
    </row>
    <row r="6" spans="2:20" ht="15">
      <c r="B6" s="146">
        <v>2</v>
      </c>
      <c r="C6" s="185" t="s">
        <v>127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47"/>
    </row>
    <row r="7" spans="2:20" ht="15">
      <c r="B7" s="146"/>
      <c r="C7" s="148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7"/>
      <c r="Q7" s="147"/>
      <c r="R7" s="147"/>
      <c r="S7" s="147"/>
      <c r="T7" s="147"/>
    </row>
    <row r="8" spans="2:20" ht="15">
      <c r="B8" s="146">
        <v>3</v>
      </c>
      <c r="C8" s="185" t="s">
        <v>124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47"/>
      <c r="Q8" s="147"/>
      <c r="R8" s="147"/>
      <c r="S8" s="147"/>
      <c r="T8" s="147"/>
    </row>
    <row r="9" spans="2:20" ht="15">
      <c r="B9" s="146"/>
      <c r="C9" s="150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</row>
    <row r="10" spans="2:20" ht="15">
      <c r="B10" s="146">
        <v>4</v>
      </c>
      <c r="C10" s="150" t="s">
        <v>125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</row>
    <row r="11" spans="2:20" ht="15">
      <c r="B11" s="146"/>
      <c r="C11" s="150" t="s">
        <v>126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</row>
    <row r="12" spans="2:20">
      <c r="B12" s="145"/>
      <c r="C12" s="144"/>
    </row>
    <row r="13" spans="2:20">
      <c r="B13" s="145"/>
      <c r="C13" s="144"/>
    </row>
    <row r="14" spans="2:20">
      <c r="B14" s="145"/>
      <c r="C14" s="144"/>
    </row>
    <row r="15" spans="2:20">
      <c r="B15" s="145"/>
      <c r="C15" s="144"/>
    </row>
    <row r="16" spans="2:20">
      <c r="B16" s="145"/>
      <c r="C16" s="144"/>
    </row>
    <row r="17" spans="2:3">
      <c r="B17" s="145"/>
      <c r="C17" s="144"/>
    </row>
    <row r="18" spans="2:3">
      <c r="B18" s="145"/>
      <c r="C18" s="144"/>
    </row>
    <row r="19" spans="2:3">
      <c r="B19" s="145"/>
      <c r="C19" s="144"/>
    </row>
    <row r="20" spans="2:3">
      <c r="B20" s="145"/>
      <c r="C20" s="144"/>
    </row>
    <row r="21" spans="2:3">
      <c r="B21" s="145"/>
      <c r="C21" s="144"/>
    </row>
    <row r="22" spans="2:3">
      <c r="B22" s="145"/>
      <c r="C22" s="144"/>
    </row>
    <row r="23" spans="2:3">
      <c r="B23" s="145"/>
      <c r="C23" s="144"/>
    </row>
    <row r="24" spans="2:3">
      <c r="B24" s="145"/>
      <c r="C24" s="144"/>
    </row>
    <row r="25" spans="2:3">
      <c r="B25" s="145"/>
      <c r="C25" s="144"/>
    </row>
    <row r="26" spans="2:3">
      <c r="B26" s="145"/>
      <c r="C26" s="144"/>
    </row>
    <row r="27" spans="2:3">
      <c r="B27" s="145"/>
      <c r="C27" s="144"/>
    </row>
    <row r="28" spans="2:3">
      <c r="B28" s="145"/>
      <c r="C28" s="144"/>
    </row>
    <row r="29" spans="2:3">
      <c r="B29" s="145"/>
      <c r="C29" s="144"/>
    </row>
    <row r="30" spans="2:3">
      <c r="B30" s="145"/>
      <c r="C30" s="144"/>
    </row>
    <row r="31" spans="2:3">
      <c r="B31" s="145"/>
      <c r="C31" s="144"/>
    </row>
    <row r="32" spans="2:3">
      <c r="B32" s="145"/>
      <c r="C32" s="144"/>
    </row>
    <row r="33" spans="2:3">
      <c r="B33" s="145"/>
      <c r="C33" s="144"/>
    </row>
    <row r="34" spans="2:3">
      <c r="B34" s="145"/>
      <c r="C34" s="144"/>
    </row>
    <row r="35" spans="2:3">
      <c r="B35" s="145"/>
      <c r="C35" s="144"/>
    </row>
    <row r="36" spans="2:3">
      <c r="B36" s="145"/>
      <c r="C36" s="144"/>
    </row>
    <row r="37" spans="2:3">
      <c r="B37" s="145"/>
      <c r="C37" s="144"/>
    </row>
    <row r="38" spans="2:3">
      <c r="B38" s="145"/>
      <c r="C38" s="144"/>
    </row>
    <row r="39" spans="2:3">
      <c r="B39" s="145"/>
      <c r="C39" s="144"/>
    </row>
    <row r="40" spans="2:3">
      <c r="B40" s="144"/>
      <c r="C40" s="14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2018-08-14T19:35:28Z</cp:lastPrinted>
  <dcterms:created xsi:type="dcterms:W3CDTF">2014-12-08T11:34:35Z</dcterms:created>
  <dcterms:modified xsi:type="dcterms:W3CDTF">2022-01-27T14:33:02Z</dcterms:modified>
</cp:coreProperties>
</file>